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 на на 2025-2027гг\Совет депутатов\"/>
    </mc:Choice>
  </mc:AlternateContent>
  <bookViews>
    <workbookView xWindow="120" yWindow="165" windowWidth="28695" windowHeight="124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Лист1!$A$1:$K$115</definedName>
  </definedNames>
  <calcPr calcId="162913" iterate="1"/>
</workbook>
</file>

<file path=xl/calcChain.xml><?xml version="1.0" encoding="utf-8"?>
<calcChain xmlns="http://schemas.openxmlformats.org/spreadsheetml/2006/main">
  <c r="K73" i="1" l="1"/>
  <c r="J110" i="1"/>
  <c r="I110" i="1"/>
  <c r="K110" i="1"/>
</calcChain>
</file>

<file path=xl/sharedStrings.xml><?xml version="1.0" encoding="utf-8"?>
<sst xmlns="http://schemas.openxmlformats.org/spreadsheetml/2006/main" count="435" uniqueCount="185">
  <si>
    <t>к Порядку формирования</t>
  </si>
  <si>
    <t>и ведения реестра</t>
  </si>
  <si>
    <t>источников доходов</t>
  </si>
  <si>
    <t>бюджета муниципального образования «Окинский район»</t>
  </si>
  <si>
    <t>РЕЕСТР</t>
  </si>
  <si>
    <t>источников администрируемых доходов бюджета муниципального образования «Окинский район»</t>
  </si>
  <si>
    <t>Наименование главного администратора</t>
  </si>
  <si>
    <t>(администратора) доходов             ______________________________________</t>
  </si>
  <si>
    <t>Публично-правовое образование: Муниципальное образование «Окинский район»</t>
  </si>
  <si>
    <t>Единица измерения: тыс. руб.</t>
  </si>
  <si>
    <t>Номер реестровой записи</t>
  </si>
  <si>
    <t>Наименование группы источников доходов бюджетов/наименова-ние источника дохода бюджета</t>
  </si>
  <si>
    <t>Идентификационный код</t>
  </si>
  <si>
    <t>Классификация доходов бюджетов</t>
  </si>
  <si>
    <t>Наименова-ние главного администра-тора доходов бюджета</t>
  </si>
  <si>
    <t>Код стро-ки</t>
  </si>
  <si>
    <t>группы источников доходов</t>
  </si>
  <si>
    <t>источника доходов</t>
  </si>
  <si>
    <t>код</t>
  </si>
  <si>
    <t>наимено-вание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</si>
  <si>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</si>
  <si>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0100</t>
  </si>
  <si>
    <t xml:space="preserve">Межрайонная инспекция Федеральной налоговой службы России  №8 по Республике Бурятия  </t>
  </si>
  <si>
    <t>101 02000 01 0000 110</t>
  </si>
  <si>
    <t>103 00000 01 0000 110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</si>
  <si>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</si>
  <si>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федерального казначейства по Республике Бурятия</t>
  </si>
  <si>
    <t>105 01000 01 0000 110</t>
  </si>
  <si>
    <t>Налог, взимаемый в связи с применением упрощенной системы налогообложения</t>
  </si>
  <si>
    <t>105 02000 01 0000 110</t>
  </si>
  <si>
    <t>105 03000 01 0000 110</t>
  </si>
  <si>
    <t>105 04000 01 0000 110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</si>
  <si>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</si>
  <si>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</si>
  <si>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</si>
  <si>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108 03010 01 0000 110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</si>
  <si>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</si>
  <si>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111 05013 05 0000 120</t>
  </si>
  <si>
    <t>0103</t>
  </si>
  <si>
    <t>0105</t>
  </si>
  <si>
    <t>0108</t>
  </si>
  <si>
    <t>0111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</si>
  <si>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</si>
  <si>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Администрация муниципального образования «Окинский район»</t>
  </si>
  <si>
    <t>111 05035 05 0000 120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</si>
  <si>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</si>
  <si>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112 01000 01 0000 120</t>
  </si>
  <si>
    <t>048</t>
  </si>
  <si>
    <t>0112</t>
  </si>
  <si>
    <t xml:space="preserve">Плата за выбросы загрязняющих веществ в атмосферный воздух стационарными объектами </t>
  </si>
  <si>
    <t>Управление Федеральной службы по надзору в сфере природопользования по Республике Бурятия</t>
  </si>
  <si>
    <t>0113</t>
  </si>
  <si>
    <t>114 00000 05 0000 400</t>
  </si>
  <si>
    <t>0114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</si>
  <si>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</t>
  </si>
  <si>
    <t>116 10123 01 0051 140</t>
  </si>
  <si>
    <t>0116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</si>
  <si>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задолженности).</t>
  </si>
  <si>
    <t>141</t>
  </si>
  <si>
    <t>Управление федеральной службы по надзору в сфере защиты прав потребителей  и благополучия человека по Республике Бурятия</t>
  </si>
  <si>
    <t>161</t>
  </si>
  <si>
    <t>Управление Федеральной антимонопольной службы по Республике Бурятия</t>
  </si>
  <si>
    <t>116 10129 01 0000 140</t>
  </si>
  <si>
    <t>182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</si>
  <si>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</si>
  <si>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819</t>
  </si>
  <si>
    <t>Счетная палата Республики Бурятия</t>
  </si>
  <si>
    <t>116 11050 01 0000 140</t>
  </si>
  <si>
    <t>835</t>
  </si>
  <si>
    <t>Республиканское агентство лесного хозяйства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</si>
  <si>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</si>
  <si>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>116 01083 01 0037 140</t>
  </si>
  <si>
    <t>841</t>
  </si>
  <si>
    <t>Управление по обеспечению деятельности мировых судей в Республике Бурятия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</si>
  <si>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</si>
  <si>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>116 01143 01 9000 140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</si>
  <si>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</si>
  <si>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</si>
  <si>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116 01153 01 0000 140</t>
  </si>
  <si>
    <t>116 01193 01 0005 140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</si>
  <si>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</si>
  <si>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116 01203 01 9000 140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</si>
  <si>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</si>
  <si>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117 01050 05 0000 180</t>
  </si>
  <si>
    <t>950</t>
  </si>
  <si>
    <t>952</t>
  </si>
  <si>
    <t>Невыясненные поступления, зачисляемые в бюджеты муниципальных районов</t>
  </si>
  <si>
    <t>Муниципальное учреждение «Управление образования администрации муниципального образования «Окинский район»</t>
  </si>
  <si>
    <t>0117</t>
  </si>
  <si>
    <t>951</t>
  </si>
  <si>
    <t>202 15000 05 0000 150</t>
  </si>
  <si>
    <t>0202</t>
  </si>
  <si>
    <t>Дотации бюджетам муниципальных районов на выравнивание бюджетной обеспеченности</t>
  </si>
  <si>
    <t>Финансовое управление администрации муниципального образования «Окинский район»</t>
  </si>
  <si>
    <t>Дотации  бюджетам муниципальных районов в целях стимулирования муниципальных образований за легализацию трудовых отношений</t>
  </si>
  <si>
    <t>956</t>
  </si>
  <si>
    <t>Муниципальное казенное учреждение «Комитет строительства, имущественных и земельных отношений администрации муниципального образования «Окинский район»</t>
  </si>
  <si>
    <t>Субсидии бюджетам муниципальных районов на мероприятия по развитию водохозяйственнного комплекса РФ</t>
  </si>
  <si>
    <t>202 25304 05 0000 150</t>
  </si>
  <si>
    <t xml:space="preserve">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</si>
  <si>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202 25576 05 0000 150</t>
  </si>
  <si>
    <t>202 25467 05 0000 150</t>
  </si>
  <si>
    <t>953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</si>
  <si>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тысяч.</t>
  </si>
  <si>
    <t>Управление культуры администрации муниципального образования «Окинский район»</t>
  </si>
  <si>
    <t>202 25497 05 0000 150</t>
  </si>
  <si>
    <t>957</t>
  </si>
  <si>
    <t>Муниципальное казенное учреждение «Комитет по социальной политике администрации муниципального образования "Окинский район»</t>
  </si>
  <si>
    <t>Субсидии бюджетам муниципальных районов на реализацию мероприятий по обеспечению жильем молодых семей</t>
  </si>
  <si>
    <t>202 25555 05 0000 150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</si>
  <si>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</si>
  <si>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202 29999 05 0000 150</t>
  </si>
  <si>
    <t>Прочие субсидии бюджетам муниципальных районов</t>
  </si>
  <si>
    <t>000</t>
  </si>
  <si>
    <t>ШТРАФЫ, САНКЦИИ, ВОЗМЕЩЕНИЕ УЩЕРБА</t>
  </si>
  <si>
    <t>116 00000 01 0000 140</t>
  </si>
  <si>
    <t>202 30021 05 0000 150</t>
  </si>
  <si>
    <t>Субвенции  местным бюджетам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</si>
  <si>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</si>
  <si>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202 30024 05 0000 150</t>
  </si>
  <si>
    <t>958</t>
  </si>
  <si>
    <t>Муниципальное казенное учреждение «Комитет экономики администрации муниципального образования «Окинский район»</t>
  </si>
  <si>
    <t>202 35120 05 0000 150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</si>
  <si>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</si>
  <si>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202 49999 05 0000 150</t>
  </si>
  <si>
    <t>202 40014 05 0000 150</t>
  </si>
  <si>
    <t>204 05099 05 0000 180</t>
  </si>
  <si>
    <t>Прочие безвозмездные поступления от негосударственных организаций в бюджеты муниципальных районов</t>
  </si>
  <si>
    <t>218 60010 05 0000 150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</si>
  <si>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</si>
  <si>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218 00000 05 0000 150</t>
  </si>
  <si>
    <t>219 60010 05 0000 150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</si>
  <si>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</si>
  <si>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219 00000 05 0000 150</t>
  </si>
  <si>
    <t xml:space="preserve">Прогноз доходов бюджета </t>
  </si>
  <si>
    <t>Приложение 1</t>
  </si>
  <si>
    <t>Иные межбюджетные трансферты для награждения победителей и призеров республиканского конкурса "Лучшее территоральное общественное самоуправление"</t>
  </si>
  <si>
    <t>Иные межбюджетные трансферты бюджетам муниципальных районов за достижение показателей деятельности исполнительных органов государственной власти Республики Бурятия</t>
  </si>
  <si>
    <t>Иные межбюджетные трансферты  на ежемесячное денежное вознаграждение за классное руководство педагогическим работникам государственных и муниципальных общеобразовательных учреждений</t>
  </si>
  <si>
    <t>Иные межбюджетные трансферты на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</si>
  <si>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 xml:space="preserve">Межбюджетные трансферты, передаваемые  бюджетам муниципальных районов из бюджетов  поселений  на  осуществление  части полномочий  в сфере культуры в  соответствии с заключенными соглашениями         </t>
  </si>
  <si>
    <t>Иные межбюджетные трансферты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</si>
  <si>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 xml:space="preserve">Межбюджетные трансферты, передаваемые  бюджетам муниципальных районов из бюджетов  поселений  на  осуществление  части полномочий  по осуществлению внешнего муниципального контроля  в  соответствии с заключенными соглашениями            </t>
  </si>
  <si>
    <t>202 45303 05 000 150</t>
  </si>
  <si>
    <t>202 49999 05 000 150</t>
  </si>
  <si>
    <t>204 05099 05 0000 150</t>
  </si>
  <si>
    <t>Пступления перечисления по урегулированию расчетов между бюджетами бюджетной системы РФ</t>
  </si>
  <si>
    <t>118 02500 05 0000 150</t>
  </si>
  <si>
    <t xml:space="preserve">Субсидии бюджетам муниципальных образований на реализацию мероприятия по благоустройству сельских территорий Государственной программы Республки Бурятия "Комплексное развитие сельских территорий Республики Бурятия" </t>
  </si>
  <si>
    <t>Дотации бюджетам муниципальных районов  на поддержку мер по обеспечению сбалансированности местных бюджетов</t>
  </si>
  <si>
    <t>203 15000 05 0000 150</t>
  </si>
  <si>
    <t>0203</t>
  </si>
  <si>
    <t>204 15000 05 0000 150</t>
  </si>
  <si>
    <t>0204</t>
  </si>
  <si>
    <t>954</t>
  </si>
  <si>
    <t>205 15000 05 0000 150</t>
  </si>
  <si>
    <t>0205</t>
  </si>
  <si>
    <t>955</t>
  </si>
  <si>
    <t>202 25519 05 0000 150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</si>
  <si>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</si>
  <si>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202 45179 05 0000 150</t>
  </si>
  <si>
    <t>Иные межбюджетные трансферты на финансовое обеспечение социально значимых и первоочередных расходов местных бюджетов</t>
  </si>
  <si>
    <t>Доходы бюджетов муниципальных районов от возврата автономными учреждениями остатков субсидий прошлых лет</t>
  </si>
  <si>
    <t>218 05020 05 0000 150</t>
  </si>
  <si>
    <t>Контрольно-Счетная палата муницпального образования "Окинский район"</t>
  </si>
  <si>
    <t xml:space="preserve"> </t>
  </si>
  <si>
    <t>на стадии исполнения бюджета муниципального образования «Окинский район» на 2024 год</t>
  </si>
  <si>
    <t>и на плановый период 2025 и 2026 годов</t>
  </si>
  <si>
    <t>на «01» ноября 2024 г.</t>
  </si>
  <si>
    <t>на 2024 г. (очередной финансовый год)</t>
  </si>
  <si>
    <t>на 2025 г. (первый год планового периода)</t>
  </si>
  <si>
    <t>на 2026 г. (второй год планового периода)</t>
  </si>
  <si>
    <t>113 02995 05 0000 130</t>
  </si>
  <si>
    <t>Прочие доходы от компенсации затрат бюджетов муниципальных районов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</si>
  <si>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</si>
  <si>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поддержку отрасли культуры (субсидии на на выплату денежного поощрения лучшим работникам сельских учреждений культуры)</t>
  </si>
  <si>
    <t xml:space="preserve">Субсидии бюджетам муниципальных районов на поддержку отрасли культуры (в части комплектования книжных фондов библиотек муниципальных образований) </t>
  </si>
  <si>
    <t xml:space="preserve">202 25519 05 0000 150 </t>
  </si>
  <si>
    <t>Прочие межбюджетные трансферты, передаваемые бюджетам муниципальных районов, на финансовое обеспечение расходных обязательств, связанных с решением первоочередных вопросов местного значения</t>
  </si>
  <si>
    <t>Прочие межбюджетные трансферты, передаваемые бюджетам муниципальных районов, нана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дополнительно предусмотренных на выплату разницы районных коэффициентов, утвержденных федеральными и региональными правовыми актами, необходимых для выплаты советникам директоров муниципальных общеобразовательных организаций</t>
  </si>
  <si>
    <t>Межбюджетные трансферты, передавваемые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муниципалных общеобразовательных организаций и профессиональных образовательных организаций</t>
  </si>
  <si>
    <t>Прочие межбюджетные трансферты, передаваемые бюджетам муниципальных районов,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</si>
  <si>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районов,  на 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</si>
  <si>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0201</t>
  </si>
  <si>
    <t>Иные межбюджетные трансферты на реализацию инициативных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</si>
</sst>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0\ _₽_-;\-* #,##0.000\ _₽_-;_-* &quot;-&quot;??\ _₽_-;_-@_-"/>
    <numFmt numFmtId="165" formatCode="#,##0.000"/>
    <numFmt numFmtId="166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theme="1"/>
      <name val="Courier New"/>
      <family val="3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5" fontId="7" fillId="0" borderId="0" xfId="0" applyNumberFormat="1" applyFont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164" fontId="7" fillId="0" borderId="1" xfId="2" applyNumberFormat="1" applyFont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164" fontId="7" fillId="2" borderId="1" xfId="2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/>
    </xf>
    <xf numFmtId="165" fontId="7" fillId="2" borderId="1" xfId="2" applyNumberFormat="1" applyFont="1" applyFill="1" applyBorder="1" applyAlignment="1">
      <alignment horizontal="center" vertical="center"/>
    </xf>
    <xf numFmtId="165" fontId="9" fillId="2" borderId="1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164" fontId="7" fillId="2" borderId="4" xfId="0" applyNumberFormat="1" applyFont="1" applyFill="1" applyBorder="1" applyAlignment="1">
      <alignment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7" fillId="2" borderId="1" xfId="1" applyFont="1" applyFill="1" applyBorder="1" applyAlignment="1">
      <alignment horizontal="justify" vertical="top" wrapText="1"/>
    </xf>
    <xf numFmtId="2" fontId="1" fillId="2" borderId="1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2" xfId="0" applyNumberFormat="1" applyFont="1" applyFill="1" applyBorder="1" applyAlignment="1">
      <alignment horizontal="justify" wrapText="1"/>
    </xf>
    <xf numFmtId="0" fontId="7" fillId="2" borderId="1" xfId="0" applyFont="1" applyFill="1" applyBorder="1" applyAlignment="1">
      <alignment horizontal="justify" wrapText="1"/>
    </xf>
    <xf numFmtId="0" fontId="7" fillId="2" borderId="1" xfId="0" applyFont="1" applyFill="1" applyBorder="1" applyAlignment="1">
      <alignment horizontal="justify" vertical="center" wrapText="1"/>
    </xf>
    <xf numFmtId="164" fontId="1" fillId="2" borderId="6" xfId="0" applyNumberFormat="1" applyFont="1" applyFill="1" applyBorder="1" applyAlignment="1">
      <alignment vertical="center"/>
    </xf>
    <xf numFmtId="165" fontId="1" fillId="2" borderId="6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vertical="center"/>
    </xf>
    <xf numFmtId="165" fontId="1" fillId="2" borderId="5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justify" wrapText="1"/>
    </xf>
    <xf numFmtId="0" fontId="7" fillId="2" borderId="1" xfId="0" applyFont="1" applyFill="1" applyBorder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164" fontId="1" fillId="2" borderId="4" xfId="0" applyNumberFormat="1" applyFont="1" applyFill="1" applyBorder="1" applyAlignment="1">
      <alignment vertical="center"/>
    </xf>
    <xf numFmtId="165" fontId="1" fillId="2" borderId="4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justify" wrapText="1"/>
    </xf>
    <xf numFmtId="0" fontId="1" fillId="0" borderId="0" xfId="0" applyFont="1" applyAlignment="1">
      <alignment horizontal="justify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justify"/>
    </xf>
    <xf numFmtId="0" fontId="8" fillId="0" borderId="0" xfId="0" applyFont="1" applyAlignment="1">
      <alignment vertical="top"/>
    </xf>
    <xf numFmtId="49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justify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9" fontId="13" fillId="2" borderId="1" xfId="3" applyNumberFormat="1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vertical="center"/>
    </xf>
    <xf numFmtId="0" fontId="13" fillId="0" borderId="1" xfId="3" applyFont="1" applyBorder="1" applyAlignment="1">
      <alignment horizontal="left" vertical="center" wrapText="1"/>
    </xf>
    <xf numFmtId="49" fontId="13" fillId="0" borderId="3" xfId="3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justify" vertical="center" wrapText="1"/>
    </xf>
    <xf numFmtId="0" fontId="13" fillId="2" borderId="0" xfId="3" applyFont="1" applyFill="1" applyAlignment="1">
      <alignment vertical="center" wrapText="1"/>
    </xf>
    <xf numFmtId="49" fontId="13" fillId="2" borderId="1" xfId="3" applyNumberFormat="1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0" fontId="13" fillId="2" borderId="1" xfId="3" applyNumberFormat="1" applyFont="1" applyFill="1" applyBorder="1" applyAlignment="1">
      <alignment horizontal="justify" vertical="center" wrapText="1"/>
    </xf>
    <xf numFmtId="0" fontId="13" fillId="2" borderId="1" xfId="3" applyNumberFormat="1" applyFont="1" applyFill="1" applyBorder="1" applyAlignment="1">
      <alignment horizontal="justify" vertical="center" wrapText="1"/>
    </xf>
    <xf numFmtId="0" fontId="13" fillId="2" borderId="1" xfId="3" applyNumberFormat="1" applyFont="1" applyFill="1" applyBorder="1" applyAlignment="1">
      <alignment horizontal="justify" vertical="center" wrapText="1"/>
    </xf>
    <xf numFmtId="0" fontId="13" fillId="2" borderId="1" xfId="3" applyNumberFormat="1" applyFont="1" applyFill="1" applyBorder="1" applyAlignment="1">
      <alignment horizontal="justify" vertical="center" wrapText="1"/>
    </xf>
    <xf numFmtId="0" fontId="13" fillId="2" borderId="1" xfId="3" applyFont="1" applyFill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_свод" xfId="1"/>
    <cellStyle name="Финансовый" xfId="2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abSelected="1" topLeftCell="A106" zoomScale="70" zoomScaleNormal="70" workbookViewId="0">
      <selection activeCell="B116" sqref="B116"/>
    </sheetView>
  </sheetViews>
  <sheetFormatPr defaultRowHeight="15" x14ac:dyDescent="0.25"/>
  <cols>
    <col min="1" max="1" width="6.28515625" customWidth="1"/>
    <col min="2" max="2" width="50.140625" style="3" customWidth="1"/>
    <col min="3" max="3" width="11.7109375" customWidth="1"/>
    <col min="4" max="4" width="16.140625" customWidth="1"/>
    <col min="5" max="5" width="6.28515625" style="4" customWidth="1"/>
    <col min="6" max="6" width="19.5703125" style="4" customWidth="1"/>
    <col min="7" max="7" width="25" customWidth="1"/>
    <col min="8" max="8" width="15.42578125" style="5" customWidth="1"/>
    <col min="9" max="9" width="18.7109375" bestFit="1" customWidth="1"/>
    <col min="10" max="10" width="19.42578125" bestFit="1" customWidth="1"/>
    <col min="11" max="11" width="18.85546875" bestFit="1" customWidth="1"/>
  </cols>
  <sheetData>
    <row r="1" spans="1:11" ht="15.75" x14ac:dyDescent="0.25">
      <c r="A1" s="103" t="s">
        <v>135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ht="15.75" x14ac:dyDescent="0.25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5.75" x14ac:dyDescent="0.25">
      <c r="A3" s="103" t="s">
        <v>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5.75" x14ac:dyDescent="0.25">
      <c r="A4" s="103" t="s">
        <v>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1" ht="15.75" x14ac:dyDescent="0.25">
      <c r="A5" s="103" t="s">
        <v>3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</row>
    <row r="6" spans="1:11" ht="15.75" x14ac:dyDescent="0.25">
      <c r="A6" s="55"/>
      <c r="B6" s="56"/>
      <c r="C6" s="22"/>
      <c r="D6" s="22"/>
      <c r="E6" s="21"/>
      <c r="F6" s="21"/>
      <c r="G6" s="22"/>
      <c r="H6" s="57"/>
      <c r="I6" s="22"/>
      <c r="J6" s="22"/>
      <c r="K6" s="22"/>
    </row>
    <row r="7" spans="1:11" ht="15.75" x14ac:dyDescent="0.25">
      <c r="A7" s="105" t="s">
        <v>4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</row>
    <row r="8" spans="1:11" ht="15.75" x14ac:dyDescent="0.25">
      <c r="A8" s="105" t="s">
        <v>5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</row>
    <row r="9" spans="1:11" ht="15.75" x14ac:dyDescent="0.25">
      <c r="A9" s="105" t="s">
        <v>166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</row>
    <row r="10" spans="1:11" ht="15.75" x14ac:dyDescent="0.25">
      <c r="A10" s="105" t="s">
        <v>167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</row>
    <row r="11" spans="1:11" ht="15.75" x14ac:dyDescent="0.25">
      <c r="A11" s="105" t="s">
        <v>168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</row>
    <row r="12" spans="1:11" ht="15.75" x14ac:dyDescent="0.25">
      <c r="A12" s="58"/>
      <c r="B12" s="56"/>
      <c r="C12" s="22"/>
      <c r="D12" s="22"/>
      <c r="E12" s="21"/>
      <c r="F12" s="21"/>
      <c r="G12" s="22"/>
      <c r="H12" s="57"/>
      <c r="I12" s="22"/>
      <c r="J12" s="22"/>
      <c r="K12" s="22"/>
    </row>
    <row r="13" spans="1:11" ht="15.75" x14ac:dyDescent="0.25">
      <c r="A13" s="104" t="s">
        <v>6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5.75" x14ac:dyDescent="0.25">
      <c r="A14" s="104" t="s">
        <v>7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 ht="15.75" x14ac:dyDescent="0.25">
      <c r="A15" s="104" t="s">
        <v>8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1" ht="15.75" x14ac:dyDescent="0.25">
      <c r="A16" s="104" t="s">
        <v>9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</row>
    <row r="17" spans="1:13" ht="15.75" x14ac:dyDescent="0.25">
      <c r="A17" s="55"/>
      <c r="B17" s="56"/>
      <c r="C17" s="22"/>
      <c r="D17" s="22"/>
      <c r="E17" s="21"/>
      <c r="F17" s="21"/>
      <c r="G17" s="22"/>
      <c r="H17" s="57"/>
      <c r="I17" s="22"/>
      <c r="J17" s="22"/>
      <c r="K17" s="22"/>
    </row>
    <row r="18" spans="1:13" ht="15" customHeight="1" x14ac:dyDescent="0.25">
      <c r="A18" s="1"/>
      <c r="J18" t="s">
        <v>165</v>
      </c>
    </row>
    <row r="19" spans="1:13" ht="43.5" customHeight="1" x14ac:dyDescent="0.25">
      <c r="A19" s="101" t="s">
        <v>10</v>
      </c>
      <c r="B19" s="97" t="s">
        <v>11</v>
      </c>
      <c r="C19" s="107" t="s">
        <v>12</v>
      </c>
      <c r="D19" s="107"/>
      <c r="E19" s="107" t="s">
        <v>13</v>
      </c>
      <c r="F19" s="107"/>
      <c r="G19" s="97" t="s">
        <v>14</v>
      </c>
      <c r="H19" s="99" t="s">
        <v>15</v>
      </c>
      <c r="I19" s="100" t="s">
        <v>134</v>
      </c>
      <c r="J19" s="100"/>
      <c r="K19" s="100"/>
    </row>
    <row r="20" spans="1:13" ht="47.25" x14ac:dyDescent="0.25">
      <c r="A20" s="102"/>
      <c r="B20" s="98"/>
      <c r="C20" s="8" t="s">
        <v>16</v>
      </c>
      <c r="D20" s="8" t="s">
        <v>17</v>
      </c>
      <c r="E20" s="8" t="s">
        <v>18</v>
      </c>
      <c r="F20" s="8" t="s">
        <v>19</v>
      </c>
      <c r="G20" s="98"/>
      <c r="H20" s="99"/>
      <c r="I20" s="70" t="s">
        <v>169</v>
      </c>
      <c r="J20" s="70" t="s">
        <v>170</v>
      </c>
      <c r="K20" s="70" t="s">
        <v>171</v>
      </c>
    </row>
    <row r="21" spans="1:13" ht="15.75" x14ac:dyDescent="0.25">
      <c r="A21" s="8">
        <v>1</v>
      </c>
      <c r="B21" s="8">
        <v>2</v>
      </c>
      <c r="C21" s="8">
        <v>3</v>
      </c>
      <c r="D21" s="8">
        <v>4</v>
      </c>
      <c r="E21" s="9">
        <v>5</v>
      </c>
      <c r="F21" s="9">
        <v>6</v>
      </c>
      <c r="G21" s="8">
        <v>7</v>
      </c>
      <c r="H21" s="10">
        <v>8</v>
      </c>
      <c r="I21" s="8">
        <v>10</v>
      </c>
      <c r="J21" s="8">
        <v>11</v>
      </c>
      <c r="K21" s="8">
        <v>12</v>
      </c>
    </row>
    <row r="22" spans="1:13" ht="145.5" customHeight="1" x14ac:dyDescent="0.25">
      <c r="A22" s="9">
        <v>1</v>
      </c>
      <c r="B22" s="27" t="s">
        <v>20</v>
      </c>
      <c r="C22" s="11"/>
      <c r="D22" s="11"/>
      <c r="E22" s="9">
        <v>182</v>
      </c>
      <c r="F22" s="9" t="s">
        <v>23</v>
      </c>
      <c r="G22" s="9" t="s">
        <v>22</v>
      </c>
      <c r="H22" s="10" t="s">
        <v>21</v>
      </c>
      <c r="I22" s="12">
        <v>66976.959000000003</v>
      </c>
      <c r="J22" s="13">
        <v>100351.8</v>
      </c>
      <c r="K22" s="14">
        <v>103672.3</v>
      </c>
      <c r="L22" s="7"/>
      <c r="M22" s="6"/>
    </row>
    <row r="23" spans="1:13" ht="99.75" customHeight="1" x14ac:dyDescent="0.25">
      <c r="A23" s="66">
        <v>2</v>
      </c>
      <c r="B23" s="28" t="s">
        <v>25</v>
      </c>
      <c r="C23" s="11"/>
      <c r="D23" s="11"/>
      <c r="E23" s="9">
        <v>100</v>
      </c>
      <c r="F23" s="9" t="s">
        <v>24</v>
      </c>
      <c r="G23" s="9" t="s">
        <v>26</v>
      </c>
      <c r="H23" s="10" t="s">
        <v>38</v>
      </c>
      <c r="I23" s="12">
        <v>16674.84</v>
      </c>
      <c r="J23" s="13">
        <v>17754.400000000001</v>
      </c>
      <c r="K23" s="14">
        <v>18314.900000000001</v>
      </c>
    </row>
    <row r="24" spans="1:13" ht="83.25" customHeight="1" x14ac:dyDescent="0.25">
      <c r="A24" s="84">
        <v>3</v>
      </c>
      <c r="B24" s="28" t="s">
        <v>28</v>
      </c>
      <c r="C24" s="11"/>
      <c r="D24" s="11"/>
      <c r="E24" s="9">
        <v>182</v>
      </c>
      <c r="F24" s="9" t="s">
        <v>27</v>
      </c>
      <c r="G24" s="9" t="s">
        <v>22</v>
      </c>
      <c r="H24" s="10" t="s">
        <v>39</v>
      </c>
      <c r="I24" s="12">
        <v>4422.4459999999999</v>
      </c>
      <c r="J24" s="13">
        <v>5357</v>
      </c>
      <c r="K24" s="14">
        <v>5624.9</v>
      </c>
    </row>
    <row r="25" spans="1:13" ht="94.5" x14ac:dyDescent="0.25">
      <c r="A25" s="84">
        <v>4</v>
      </c>
      <c r="B25" s="27" t="s">
        <v>32</v>
      </c>
      <c r="C25" s="11"/>
      <c r="D25" s="11"/>
      <c r="E25" s="9">
        <v>182</v>
      </c>
      <c r="F25" s="9" t="s">
        <v>29</v>
      </c>
      <c r="G25" s="9" t="s">
        <v>22</v>
      </c>
      <c r="H25" s="10" t="s">
        <v>39</v>
      </c>
      <c r="I25" s="29"/>
      <c r="J25" s="30"/>
      <c r="K25" s="30"/>
    </row>
    <row r="26" spans="1:13" ht="94.5" x14ac:dyDescent="0.25">
      <c r="A26" s="84">
        <v>5</v>
      </c>
      <c r="B26" s="31" t="s">
        <v>33</v>
      </c>
      <c r="C26" s="11"/>
      <c r="D26" s="11"/>
      <c r="E26" s="9">
        <v>182</v>
      </c>
      <c r="F26" s="9" t="s">
        <v>30</v>
      </c>
      <c r="G26" s="9" t="s">
        <v>22</v>
      </c>
      <c r="H26" s="10" t="s">
        <v>39</v>
      </c>
      <c r="I26" s="12">
        <v>156.398</v>
      </c>
      <c r="J26" s="13">
        <v>154</v>
      </c>
      <c r="K26" s="14">
        <v>157</v>
      </c>
    </row>
    <row r="27" spans="1:13" ht="94.5" x14ac:dyDescent="0.25">
      <c r="A27" s="84">
        <v>6</v>
      </c>
      <c r="B27" s="27" t="s">
        <v>34</v>
      </c>
      <c r="C27" s="11"/>
      <c r="D27" s="11"/>
      <c r="E27" s="9">
        <v>182</v>
      </c>
      <c r="F27" s="9" t="s">
        <v>31</v>
      </c>
      <c r="G27" s="9" t="s">
        <v>22</v>
      </c>
      <c r="H27" s="10" t="s">
        <v>39</v>
      </c>
      <c r="I27" s="12">
        <v>706.91600000000005</v>
      </c>
      <c r="J27" s="13">
        <v>709</v>
      </c>
      <c r="K27" s="14">
        <v>744.4</v>
      </c>
    </row>
    <row r="28" spans="1:13" ht="94.5" x14ac:dyDescent="0.25">
      <c r="A28" s="84">
        <v>7</v>
      </c>
      <c r="B28" s="32" t="s">
        <v>36</v>
      </c>
      <c r="C28" s="11"/>
      <c r="D28" s="11"/>
      <c r="E28" s="9">
        <v>182</v>
      </c>
      <c r="F28" s="9" t="s">
        <v>35</v>
      </c>
      <c r="G28" s="9" t="s">
        <v>22</v>
      </c>
      <c r="H28" s="10" t="s">
        <v>40</v>
      </c>
      <c r="I28" s="12">
        <v>638.76099999999997</v>
      </c>
      <c r="J28" s="13">
        <v>500</v>
      </c>
      <c r="K28" s="13">
        <v>500</v>
      </c>
    </row>
    <row r="29" spans="1:13" ht="126" x14ac:dyDescent="0.25">
      <c r="A29" s="84">
        <v>8</v>
      </c>
      <c r="B29" s="33" t="s">
        <v>42</v>
      </c>
      <c r="C29" s="11"/>
      <c r="D29" s="11"/>
      <c r="E29" s="9">
        <v>950</v>
      </c>
      <c r="F29" s="9" t="s">
        <v>37</v>
      </c>
      <c r="G29" s="9" t="s">
        <v>43</v>
      </c>
      <c r="H29" s="10" t="s">
        <v>41</v>
      </c>
      <c r="I29" s="12">
        <v>1763.9</v>
      </c>
      <c r="J29" s="17">
        <v>1602.3</v>
      </c>
      <c r="K29" s="17">
        <v>1602.3</v>
      </c>
    </row>
    <row r="30" spans="1:13" ht="94.5" x14ac:dyDescent="0.25">
      <c r="A30" s="84">
        <v>9</v>
      </c>
      <c r="B30" s="34" t="s">
        <v>45</v>
      </c>
      <c r="C30" s="11"/>
      <c r="D30" s="11"/>
      <c r="E30" s="9">
        <v>950</v>
      </c>
      <c r="F30" s="9" t="s">
        <v>44</v>
      </c>
      <c r="G30" s="9" t="s">
        <v>43</v>
      </c>
      <c r="H30" s="10" t="s">
        <v>41</v>
      </c>
      <c r="I30" s="12">
        <v>118.376</v>
      </c>
      <c r="J30" s="17">
        <v>189.9</v>
      </c>
      <c r="K30" s="17">
        <v>189.9</v>
      </c>
    </row>
    <row r="31" spans="1:13" ht="78.75" x14ac:dyDescent="0.25">
      <c r="A31" s="84">
        <v>10</v>
      </c>
      <c r="B31" s="35" t="s">
        <v>49</v>
      </c>
      <c r="C31" s="11"/>
      <c r="D31" s="11"/>
      <c r="E31" s="10" t="s">
        <v>47</v>
      </c>
      <c r="F31" s="9" t="s">
        <v>46</v>
      </c>
      <c r="G31" s="9" t="s">
        <v>50</v>
      </c>
      <c r="H31" s="10" t="s">
        <v>48</v>
      </c>
      <c r="I31" s="12">
        <v>1283.9159999999999</v>
      </c>
      <c r="J31" s="15">
        <v>881.7</v>
      </c>
      <c r="K31" s="15">
        <v>881.7</v>
      </c>
    </row>
    <row r="32" spans="1:13" ht="63" x14ac:dyDescent="0.25">
      <c r="A32" s="84">
        <v>11</v>
      </c>
      <c r="B32" s="35" t="s">
        <v>173</v>
      </c>
      <c r="C32" s="82"/>
      <c r="D32" s="82"/>
      <c r="E32" s="80" t="s">
        <v>84</v>
      </c>
      <c r="F32" s="83" t="s">
        <v>172</v>
      </c>
      <c r="G32" s="83" t="s">
        <v>43</v>
      </c>
      <c r="H32" s="80" t="s">
        <v>51</v>
      </c>
      <c r="I32" s="86">
        <v>2.2069999999999999</v>
      </c>
      <c r="J32" s="15"/>
      <c r="K32" s="15"/>
    </row>
    <row r="33" spans="1:11" ht="126" x14ac:dyDescent="0.25">
      <c r="A33" s="84">
        <v>12</v>
      </c>
      <c r="B33" s="35" t="s">
        <v>173</v>
      </c>
      <c r="C33" s="82"/>
      <c r="D33" s="82"/>
      <c r="E33" s="80" t="s">
        <v>85</v>
      </c>
      <c r="F33" s="83" t="s">
        <v>172</v>
      </c>
      <c r="G33" s="83" t="s">
        <v>87</v>
      </c>
      <c r="H33" s="80" t="s">
        <v>51</v>
      </c>
      <c r="I33" s="86">
        <v>404.93425999999999</v>
      </c>
      <c r="J33" s="15"/>
      <c r="K33" s="15"/>
    </row>
    <row r="34" spans="1:11" ht="157.5" x14ac:dyDescent="0.25">
      <c r="A34" s="84">
        <v>13</v>
      </c>
      <c r="B34" s="35" t="s">
        <v>173</v>
      </c>
      <c r="C34" s="11"/>
      <c r="D34" s="11"/>
      <c r="E34" s="9">
        <v>956</v>
      </c>
      <c r="F34" s="9" t="s">
        <v>172</v>
      </c>
      <c r="G34" s="83" t="s">
        <v>96</v>
      </c>
      <c r="H34" s="10" t="s">
        <v>51</v>
      </c>
      <c r="I34" s="85">
        <v>77.5</v>
      </c>
      <c r="J34" s="30"/>
      <c r="K34" s="30"/>
    </row>
    <row r="35" spans="1:11" ht="126" x14ac:dyDescent="0.25">
      <c r="A35" s="84">
        <v>14</v>
      </c>
      <c r="B35" s="35" t="s">
        <v>173</v>
      </c>
      <c r="C35" s="82"/>
      <c r="D35" s="82"/>
      <c r="E35" s="80" t="s">
        <v>106</v>
      </c>
      <c r="F35" s="83" t="s">
        <v>172</v>
      </c>
      <c r="G35" s="83" t="s">
        <v>107</v>
      </c>
      <c r="H35" s="80" t="s">
        <v>51</v>
      </c>
      <c r="I35" s="85">
        <v>4.6691500000000001</v>
      </c>
      <c r="J35" s="30"/>
      <c r="K35" s="30"/>
    </row>
    <row r="36" spans="1:11" ht="63" x14ac:dyDescent="0.25">
      <c r="A36" s="84">
        <v>15</v>
      </c>
      <c r="B36" s="34" t="s">
        <v>54</v>
      </c>
      <c r="C36" s="11"/>
      <c r="D36" s="11"/>
      <c r="E36" s="9">
        <v>950</v>
      </c>
      <c r="F36" s="9" t="s">
        <v>52</v>
      </c>
      <c r="G36" s="9" t="s">
        <v>43</v>
      </c>
      <c r="H36" s="10" t="s">
        <v>53</v>
      </c>
      <c r="I36" s="12">
        <v>775.46100000000001</v>
      </c>
      <c r="J36" s="15">
        <v>157.5</v>
      </c>
      <c r="K36" s="15">
        <v>157.5</v>
      </c>
    </row>
    <row r="37" spans="1:11" ht="63" hidden="1" x14ac:dyDescent="0.25">
      <c r="A37" s="84">
        <v>16</v>
      </c>
      <c r="B37" s="34" t="s">
        <v>114</v>
      </c>
      <c r="C37" s="11"/>
      <c r="D37" s="11"/>
      <c r="E37" s="10" t="s">
        <v>113</v>
      </c>
      <c r="F37" s="9" t="s">
        <v>115</v>
      </c>
      <c r="G37" s="66" t="s">
        <v>43</v>
      </c>
      <c r="H37" s="10" t="s">
        <v>56</v>
      </c>
      <c r="I37" s="36"/>
      <c r="J37" s="37"/>
      <c r="K37" s="37"/>
    </row>
    <row r="38" spans="1:11" ht="63" x14ac:dyDescent="0.25">
      <c r="A38" s="84">
        <v>17</v>
      </c>
      <c r="B38" s="34" t="s">
        <v>146</v>
      </c>
      <c r="C38" s="65"/>
      <c r="D38" s="65"/>
      <c r="E38" s="64" t="s">
        <v>84</v>
      </c>
      <c r="F38" s="66" t="s">
        <v>147</v>
      </c>
      <c r="G38" s="66" t="s">
        <v>43</v>
      </c>
      <c r="H38" s="64"/>
      <c r="I38" s="36"/>
      <c r="J38" s="37"/>
      <c r="K38" s="37"/>
    </row>
    <row r="39" spans="1:11" ht="163.5" customHeight="1" x14ac:dyDescent="0.25">
      <c r="A39" s="84">
        <v>18</v>
      </c>
      <c r="B39" s="27" t="s">
        <v>57</v>
      </c>
      <c r="C39" s="11"/>
      <c r="D39" s="11"/>
      <c r="E39" s="10" t="s">
        <v>47</v>
      </c>
      <c r="F39" s="9" t="s">
        <v>55</v>
      </c>
      <c r="G39" s="9" t="s">
        <v>50</v>
      </c>
      <c r="H39" s="10" t="s">
        <v>56</v>
      </c>
      <c r="I39" s="38">
        <v>326.23099999999999</v>
      </c>
      <c r="J39" s="38">
        <v>300</v>
      </c>
      <c r="K39" s="38">
        <v>300</v>
      </c>
    </row>
    <row r="40" spans="1:11" ht="151.5" hidden="1" customHeight="1" x14ac:dyDescent="0.25">
      <c r="A40" s="84">
        <v>19</v>
      </c>
      <c r="B40" s="27" t="s">
        <v>57</v>
      </c>
      <c r="C40" s="11"/>
      <c r="D40" s="11"/>
      <c r="E40" s="10" t="s">
        <v>58</v>
      </c>
      <c r="F40" s="9" t="s">
        <v>55</v>
      </c>
      <c r="G40" s="9" t="s">
        <v>59</v>
      </c>
      <c r="H40" s="10" t="s">
        <v>56</v>
      </c>
      <c r="I40" s="38"/>
      <c r="J40" s="39"/>
      <c r="K40" s="39"/>
    </row>
    <row r="41" spans="1:11" ht="150" customHeight="1" x14ac:dyDescent="0.25">
      <c r="A41" s="84">
        <v>20</v>
      </c>
      <c r="B41" s="27" t="s">
        <v>57</v>
      </c>
      <c r="C41" s="11"/>
      <c r="D41" s="11"/>
      <c r="E41" s="10" t="s">
        <v>60</v>
      </c>
      <c r="F41" s="9" t="s">
        <v>55</v>
      </c>
      <c r="G41" s="9" t="s">
        <v>61</v>
      </c>
      <c r="H41" s="10" t="s">
        <v>56</v>
      </c>
      <c r="I41" s="38"/>
      <c r="J41" s="39"/>
      <c r="K41" s="39"/>
    </row>
    <row r="42" spans="1:11" ht="86.25" hidden="1" customHeight="1" x14ac:dyDescent="0.25">
      <c r="A42" s="84">
        <v>21</v>
      </c>
      <c r="B42" s="27" t="s">
        <v>64</v>
      </c>
      <c r="C42" s="11"/>
      <c r="D42" s="11"/>
      <c r="E42" s="10" t="s">
        <v>63</v>
      </c>
      <c r="F42" s="9" t="s">
        <v>62</v>
      </c>
      <c r="G42" s="9" t="s">
        <v>22</v>
      </c>
      <c r="H42" s="10" t="s">
        <v>56</v>
      </c>
      <c r="I42" s="38"/>
      <c r="J42" s="39"/>
      <c r="K42" s="39"/>
    </row>
    <row r="43" spans="1:11" ht="153.75" hidden="1" customHeight="1" x14ac:dyDescent="0.25">
      <c r="A43" s="84">
        <v>22</v>
      </c>
      <c r="B43" s="27" t="s">
        <v>57</v>
      </c>
      <c r="C43" s="11"/>
      <c r="D43" s="11"/>
      <c r="E43" s="10" t="s">
        <v>65</v>
      </c>
      <c r="F43" s="9" t="s">
        <v>55</v>
      </c>
      <c r="G43" s="9" t="s">
        <v>66</v>
      </c>
      <c r="H43" s="10" t="s">
        <v>56</v>
      </c>
      <c r="I43" s="38"/>
      <c r="J43" s="39"/>
      <c r="K43" s="39"/>
    </row>
    <row r="44" spans="1:11" ht="114.75" customHeight="1" x14ac:dyDescent="0.25">
      <c r="A44" s="84">
        <v>23</v>
      </c>
      <c r="B44" s="27" t="s">
        <v>70</v>
      </c>
      <c r="C44" s="11"/>
      <c r="D44" s="11"/>
      <c r="E44" s="10" t="s">
        <v>68</v>
      </c>
      <c r="F44" s="9" t="s">
        <v>67</v>
      </c>
      <c r="G44" s="9" t="s">
        <v>69</v>
      </c>
      <c r="H44" s="10" t="s">
        <v>56</v>
      </c>
      <c r="I44" s="38"/>
      <c r="J44" s="30"/>
      <c r="K44" s="30"/>
    </row>
    <row r="45" spans="1:11" ht="105.75" hidden="1" customHeight="1" x14ac:dyDescent="0.25">
      <c r="A45" s="84">
        <v>24</v>
      </c>
      <c r="B45" s="27" t="s">
        <v>74</v>
      </c>
      <c r="C45" s="11"/>
      <c r="D45" s="11"/>
      <c r="E45" s="10" t="s">
        <v>72</v>
      </c>
      <c r="F45" s="9" t="s">
        <v>71</v>
      </c>
      <c r="G45" s="9" t="s">
        <v>73</v>
      </c>
      <c r="H45" s="10" t="s">
        <v>56</v>
      </c>
      <c r="I45" s="38"/>
      <c r="J45" s="30"/>
      <c r="K45" s="30"/>
    </row>
    <row r="46" spans="1:11" ht="141.75" hidden="1" x14ac:dyDescent="0.25">
      <c r="A46" s="84">
        <v>25</v>
      </c>
      <c r="B46" s="27" t="s">
        <v>76</v>
      </c>
      <c r="C46" s="11"/>
      <c r="D46" s="11"/>
      <c r="E46" s="10" t="s">
        <v>72</v>
      </c>
      <c r="F46" s="9" t="s">
        <v>75</v>
      </c>
      <c r="G46" s="9" t="s">
        <v>73</v>
      </c>
      <c r="H46" s="10" t="s">
        <v>56</v>
      </c>
      <c r="I46" s="38"/>
      <c r="J46" s="39"/>
      <c r="K46" s="39"/>
    </row>
    <row r="47" spans="1:11" ht="204.75" hidden="1" x14ac:dyDescent="0.25">
      <c r="A47" s="84">
        <v>26</v>
      </c>
      <c r="B47" s="40" t="s">
        <v>77</v>
      </c>
      <c r="C47" s="11"/>
      <c r="D47" s="11"/>
      <c r="E47" s="10" t="s">
        <v>72</v>
      </c>
      <c r="F47" s="9" t="s">
        <v>78</v>
      </c>
      <c r="G47" s="9" t="s">
        <v>73</v>
      </c>
      <c r="H47" s="10" t="s">
        <v>56</v>
      </c>
      <c r="I47" s="38"/>
      <c r="J47" s="39"/>
      <c r="K47" s="39"/>
    </row>
    <row r="48" spans="1:11" ht="252" hidden="1" x14ac:dyDescent="0.25">
      <c r="A48" s="84">
        <v>27</v>
      </c>
      <c r="B48" s="27" t="s">
        <v>80</v>
      </c>
      <c r="C48" s="11"/>
      <c r="D48" s="11"/>
      <c r="E48" s="10" t="s">
        <v>72</v>
      </c>
      <c r="F48" s="9" t="s">
        <v>79</v>
      </c>
      <c r="G48" s="9" t="s">
        <v>73</v>
      </c>
      <c r="H48" s="10" t="s">
        <v>56</v>
      </c>
      <c r="I48" s="41"/>
      <c r="J48" s="30"/>
      <c r="K48" s="30"/>
    </row>
    <row r="49" spans="1:11" ht="141.75" hidden="1" x14ac:dyDescent="0.25">
      <c r="A49" s="84">
        <v>28</v>
      </c>
      <c r="B49" s="42" t="s">
        <v>82</v>
      </c>
      <c r="C49" s="11"/>
      <c r="D49" s="11"/>
      <c r="E49" s="10" t="s">
        <v>72</v>
      </c>
      <c r="F49" s="9" t="s">
        <v>81</v>
      </c>
      <c r="G49" s="9" t="s">
        <v>73</v>
      </c>
      <c r="H49" s="10" t="s">
        <v>56</v>
      </c>
      <c r="I49" s="41"/>
      <c r="J49" s="30"/>
      <c r="K49" s="30"/>
    </row>
    <row r="50" spans="1:11" ht="63" hidden="1" x14ac:dyDescent="0.25">
      <c r="A50" s="84">
        <v>29</v>
      </c>
      <c r="B50" s="43" t="s">
        <v>86</v>
      </c>
      <c r="C50" s="11"/>
      <c r="D50" s="11"/>
      <c r="E50" s="10" t="s">
        <v>84</v>
      </c>
      <c r="F50" s="9" t="s">
        <v>83</v>
      </c>
      <c r="G50" s="9" t="s">
        <v>43</v>
      </c>
      <c r="H50" s="10" t="s">
        <v>88</v>
      </c>
      <c r="I50" s="41"/>
      <c r="J50" s="24"/>
      <c r="K50" s="30"/>
    </row>
    <row r="51" spans="1:11" ht="126" hidden="1" x14ac:dyDescent="0.25">
      <c r="A51" s="84">
        <v>30</v>
      </c>
      <c r="B51" s="43" t="s">
        <v>86</v>
      </c>
      <c r="C51" s="11"/>
      <c r="D51" s="11"/>
      <c r="E51" s="10" t="s">
        <v>85</v>
      </c>
      <c r="F51" s="9" t="s">
        <v>83</v>
      </c>
      <c r="G51" s="9" t="s">
        <v>87</v>
      </c>
      <c r="H51" s="10" t="s">
        <v>88</v>
      </c>
      <c r="I51" s="41"/>
      <c r="J51" s="24"/>
      <c r="K51" s="30"/>
    </row>
    <row r="52" spans="1:11" ht="94.5" x14ac:dyDescent="0.25">
      <c r="A52" s="84">
        <v>31</v>
      </c>
      <c r="B52" s="34" t="s">
        <v>92</v>
      </c>
      <c r="C52" s="11"/>
      <c r="D52" s="11"/>
      <c r="E52" s="10" t="s">
        <v>89</v>
      </c>
      <c r="F52" s="9" t="s">
        <v>90</v>
      </c>
      <c r="G52" s="9" t="s">
        <v>93</v>
      </c>
      <c r="H52" s="10" t="s">
        <v>91</v>
      </c>
      <c r="I52" s="16">
        <v>101114.7</v>
      </c>
      <c r="J52" s="17">
        <v>96783</v>
      </c>
      <c r="K52" s="17">
        <v>72321.600000000006</v>
      </c>
    </row>
    <row r="53" spans="1:11" ht="94.5" hidden="1" x14ac:dyDescent="0.25">
      <c r="A53" s="84">
        <v>32</v>
      </c>
      <c r="B53" s="34" t="s">
        <v>94</v>
      </c>
      <c r="C53" s="11"/>
      <c r="D53" s="11"/>
      <c r="E53" s="71" t="s">
        <v>85</v>
      </c>
      <c r="F53" s="74" t="s">
        <v>150</v>
      </c>
      <c r="G53" s="74" t="s">
        <v>93</v>
      </c>
      <c r="H53" s="71" t="s">
        <v>151</v>
      </c>
      <c r="I53" s="41"/>
      <c r="J53" s="30"/>
      <c r="K53" s="30"/>
    </row>
    <row r="54" spans="1:11" ht="94.5" hidden="1" x14ac:dyDescent="0.25">
      <c r="A54" s="84">
        <v>33</v>
      </c>
      <c r="B54" s="35" t="s">
        <v>97</v>
      </c>
      <c r="C54" s="11"/>
      <c r="D54" s="11"/>
      <c r="E54" s="71" t="s">
        <v>102</v>
      </c>
      <c r="F54" s="74" t="s">
        <v>152</v>
      </c>
      <c r="G54" s="74" t="s">
        <v>93</v>
      </c>
      <c r="H54" s="71" t="s">
        <v>153</v>
      </c>
      <c r="I54" s="18"/>
      <c r="J54" s="17"/>
      <c r="K54" s="17"/>
    </row>
    <row r="55" spans="1:11" ht="94.5" hidden="1" x14ac:dyDescent="0.25">
      <c r="A55" s="84">
        <v>34</v>
      </c>
      <c r="B55" s="35" t="s">
        <v>99</v>
      </c>
      <c r="C55" s="11"/>
      <c r="D55" s="11"/>
      <c r="E55" s="71" t="s">
        <v>154</v>
      </c>
      <c r="F55" s="74" t="s">
        <v>155</v>
      </c>
      <c r="G55" s="74" t="s">
        <v>93</v>
      </c>
      <c r="H55" s="71" t="s">
        <v>156</v>
      </c>
      <c r="I55" s="18"/>
      <c r="J55" s="17"/>
      <c r="K55" s="17"/>
    </row>
    <row r="56" spans="1:11" ht="94.5" x14ac:dyDescent="0.25">
      <c r="A56" s="84">
        <v>35</v>
      </c>
      <c r="B56" s="35" t="s">
        <v>149</v>
      </c>
      <c r="C56" s="73"/>
      <c r="D56" s="73"/>
      <c r="E56" s="71" t="s">
        <v>157</v>
      </c>
      <c r="F56" s="74" t="s">
        <v>90</v>
      </c>
      <c r="G56" s="74" t="s">
        <v>93</v>
      </c>
      <c r="H56" s="71" t="s">
        <v>91</v>
      </c>
      <c r="I56" s="18">
        <v>3000</v>
      </c>
      <c r="J56" s="17"/>
      <c r="K56" s="17"/>
    </row>
    <row r="57" spans="1:11" ht="94.5" x14ac:dyDescent="0.25">
      <c r="A57" s="84">
        <v>36</v>
      </c>
      <c r="B57" s="27" t="s">
        <v>148</v>
      </c>
      <c r="C57" s="11"/>
      <c r="D57" s="11"/>
      <c r="E57" s="10" t="s">
        <v>84</v>
      </c>
      <c r="F57" s="9" t="s">
        <v>100</v>
      </c>
      <c r="G57" s="9" t="s">
        <v>43</v>
      </c>
      <c r="H57" s="10" t="s">
        <v>91</v>
      </c>
      <c r="I57" s="18">
        <v>968.42100000000005</v>
      </c>
      <c r="J57" s="17">
        <v>168</v>
      </c>
      <c r="K57" s="17">
        <v>1980</v>
      </c>
    </row>
    <row r="58" spans="1:11" ht="131.25" x14ac:dyDescent="0.25">
      <c r="A58" s="84">
        <v>37</v>
      </c>
      <c r="B58" s="88" t="s">
        <v>174</v>
      </c>
      <c r="C58" s="82"/>
      <c r="D58" s="82"/>
      <c r="E58" s="90" t="s">
        <v>85</v>
      </c>
      <c r="F58" s="91" t="s">
        <v>98</v>
      </c>
      <c r="G58" s="83" t="s">
        <v>87</v>
      </c>
      <c r="H58" s="80" t="s">
        <v>91</v>
      </c>
      <c r="I58" s="18">
        <v>3992.5</v>
      </c>
      <c r="J58" s="17">
        <v>3320.6</v>
      </c>
      <c r="K58" s="17">
        <v>3289.7</v>
      </c>
    </row>
    <row r="59" spans="1:11" ht="112.5" x14ac:dyDescent="0.25">
      <c r="A59" s="84">
        <v>38</v>
      </c>
      <c r="B59" s="89" t="s">
        <v>175</v>
      </c>
      <c r="C59" s="82"/>
      <c r="D59" s="82"/>
      <c r="E59" s="90" t="s">
        <v>102</v>
      </c>
      <c r="F59" s="91" t="s">
        <v>177</v>
      </c>
      <c r="G59" s="83" t="s">
        <v>104</v>
      </c>
      <c r="H59" s="80" t="s">
        <v>91</v>
      </c>
      <c r="I59" s="18">
        <v>106.383</v>
      </c>
      <c r="J59" s="17"/>
      <c r="K59" s="17"/>
    </row>
    <row r="60" spans="1:11" ht="93.75" x14ac:dyDescent="0.25">
      <c r="A60" s="84">
        <v>39</v>
      </c>
      <c r="B60" s="88" t="s">
        <v>176</v>
      </c>
      <c r="C60" s="82"/>
      <c r="D60" s="82"/>
      <c r="E60" s="90" t="s">
        <v>102</v>
      </c>
      <c r="F60" s="91" t="s">
        <v>158</v>
      </c>
      <c r="G60" s="83" t="s">
        <v>104</v>
      </c>
      <c r="H60" s="80" t="s">
        <v>91</v>
      </c>
      <c r="I60" s="18">
        <v>37.865000000000002</v>
      </c>
      <c r="J60" s="17"/>
      <c r="K60" s="17"/>
    </row>
    <row r="61" spans="1:11" ht="78.75" x14ac:dyDescent="0.25">
      <c r="A61" s="84">
        <v>40</v>
      </c>
      <c r="B61" s="27" t="s">
        <v>103</v>
      </c>
      <c r="C61" s="11"/>
      <c r="D61" s="11"/>
      <c r="E61" s="10" t="s">
        <v>102</v>
      </c>
      <c r="F61" s="9" t="s">
        <v>101</v>
      </c>
      <c r="G61" s="9" t="s">
        <v>104</v>
      </c>
      <c r="H61" s="10" t="s">
        <v>91</v>
      </c>
      <c r="I61" s="18">
        <v>685.85400000000004</v>
      </c>
      <c r="J61" s="17"/>
      <c r="K61" s="17"/>
    </row>
    <row r="62" spans="1:11" ht="157.5" x14ac:dyDescent="0.25">
      <c r="A62" s="84">
        <v>41</v>
      </c>
      <c r="B62" s="35" t="s">
        <v>110</v>
      </c>
      <c r="C62" s="82"/>
      <c r="D62" s="82"/>
      <c r="E62" s="80" t="s">
        <v>95</v>
      </c>
      <c r="F62" s="83" t="s">
        <v>109</v>
      </c>
      <c r="G62" s="83" t="s">
        <v>96</v>
      </c>
      <c r="H62" s="80" t="s">
        <v>91</v>
      </c>
      <c r="I62" s="18">
        <v>712.22500000000002</v>
      </c>
      <c r="J62" s="17"/>
      <c r="K62" s="17"/>
    </row>
    <row r="63" spans="1:11" ht="126" x14ac:dyDescent="0.25">
      <c r="A63" s="84">
        <v>42</v>
      </c>
      <c r="B63" s="35" t="s">
        <v>108</v>
      </c>
      <c r="C63" s="11"/>
      <c r="D63" s="11"/>
      <c r="E63" s="10" t="s">
        <v>106</v>
      </c>
      <c r="F63" s="9" t="s">
        <v>105</v>
      </c>
      <c r="G63" s="9" t="s">
        <v>107</v>
      </c>
      <c r="H63" s="10" t="s">
        <v>91</v>
      </c>
      <c r="I63" s="18">
        <v>3316.9479999999999</v>
      </c>
      <c r="J63" s="17"/>
      <c r="K63" s="17"/>
    </row>
    <row r="64" spans="1:11" ht="31.5" hidden="1" x14ac:dyDescent="0.25">
      <c r="A64" s="84">
        <v>43</v>
      </c>
      <c r="B64" s="35" t="s">
        <v>112</v>
      </c>
      <c r="C64" s="11"/>
      <c r="D64" s="11"/>
      <c r="E64" s="10" t="s">
        <v>113</v>
      </c>
      <c r="F64" s="9" t="s">
        <v>111</v>
      </c>
      <c r="G64" s="9"/>
      <c r="H64" s="10" t="s">
        <v>91</v>
      </c>
      <c r="I64" s="18"/>
      <c r="J64" s="17"/>
      <c r="K64" s="17"/>
    </row>
    <row r="65" spans="1:11" ht="63" x14ac:dyDescent="0.25">
      <c r="A65" s="84">
        <v>44</v>
      </c>
      <c r="B65" s="35" t="s">
        <v>112</v>
      </c>
      <c r="C65" s="11"/>
      <c r="D65" s="11"/>
      <c r="E65" s="10" t="s">
        <v>84</v>
      </c>
      <c r="F65" s="9" t="s">
        <v>111</v>
      </c>
      <c r="G65" s="9" t="s">
        <v>43</v>
      </c>
      <c r="H65" s="10" t="s">
        <v>91</v>
      </c>
      <c r="I65" s="41">
        <v>9823.6200000000008</v>
      </c>
      <c r="J65" s="41">
        <v>9691.0859999999993</v>
      </c>
      <c r="K65" s="41">
        <v>1100</v>
      </c>
    </row>
    <row r="66" spans="1:11" ht="94.5" x14ac:dyDescent="0.25">
      <c r="A66" s="84">
        <v>45</v>
      </c>
      <c r="B66" s="35" t="s">
        <v>112</v>
      </c>
      <c r="C66" s="11"/>
      <c r="D66" s="11"/>
      <c r="E66" s="10" t="s">
        <v>89</v>
      </c>
      <c r="F66" s="9" t="s">
        <v>111</v>
      </c>
      <c r="G66" s="9" t="s">
        <v>93</v>
      </c>
      <c r="H66" s="10" t="s">
        <v>91</v>
      </c>
      <c r="I66" s="18">
        <v>89906.4</v>
      </c>
      <c r="J66" s="18">
        <v>89906.4</v>
      </c>
      <c r="K66" s="18">
        <v>89906.4</v>
      </c>
    </row>
    <row r="67" spans="1:11" ht="126" x14ac:dyDescent="0.25">
      <c r="A67" s="84">
        <v>46</v>
      </c>
      <c r="B67" s="35" t="s">
        <v>112</v>
      </c>
      <c r="C67" s="11"/>
      <c r="D67" s="11"/>
      <c r="E67" s="10" t="s">
        <v>85</v>
      </c>
      <c r="F67" s="9" t="s">
        <v>111</v>
      </c>
      <c r="G67" s="9" t="s">
        <v>87</v>
      </c>
      <c r="H67" s="10" t="s">
        <v>91</v>
      </c>
      <c r="I67" s="41">
        <v>65321.2</v>
      </c>
      <c r="J67" s="30">
        <v>67002.3</v>
      </c>
      <c r="K67" s="30">
        <v>67002.3</v>
      </c>
    </row>
    <row r="68" spans="1:11" ht="78.75" x14ac:dyDescent="0.25">
      <c r="A68" s="84">
        <v>47</v>
      </c>
      <c r="B68" s="35" t="s">
        <v>112</v>
      </c>
      <c r="C68" s="11"/>
      <c r="D68" s="11"/>
      <c r="E68" s="10" t="s">
        <v>102</v>
      </c>
      <c r="F68" s="9" t="s">
        <v>111</v>
      </c>
      <c r="G68" s="9" t="s">
        <v>104</v>
      </c>
      <c r="H68" s="10" t="s">
        <v>91</v>
      </c>
      <c r="I68" s="41">
        <v>20414.400000000001</v>
      </c>
      <c r="J68" s="41">
        <v>20414.400000000001</v>
      </c>
      <c r="K68" s="41">
        <v>20414.400000000001</v>
      </c>
    </row>
    <row r="69" spans="1:11" ht="157.5" x14ac:dyDescent="0.25">
      <c r="A69" s="84">
        <v>48</v>
      </c>
      <c r="B69" s="35" t="s">
        <v>112</v>
      </c>
      <c r="C69" s="11"/>
      <c r="D69" s="11"/>
      <c r="E69" s="10" t="s">
        <v>95</v>
      </c>
      <c r="F69" s="9" t="s">
        <v>111</v>
      </c>
      <c r="G69" s="9" t="s">
        <v>96</v>
      </c>
      <c r="H69" s="10" t="s">
        <v>91</v>
      </c>
      <c r="I69" s="41">
        <v>55710.864000000001</v>
      </c>
      <c r="J69" s="30">
        <v>3194.4</v>
      </c>
      <c r="K69" s="30">
        <v>2209.6</v>
      </c>
    </row>
    <row r="70" spans="1:11" ht="126" x14ac:dyDescent="0.25">
      <c r="A70" s="84">
        <v>49</v>
      </c>
      <c r="B70" s="35" t="s">
        <v>112</v>
      </c>
      <c r="C70" s="11"/>
      <c r="D70" s="11"/>
      <c r="E70" s="10" t="s">
        <v>106</v>
      </c>
      <c r="F70" s="9" t="s">
        <v>111</v>
      </c>
      <c r="G70" s="9" t="s">
        <v>107</v>
      </c>
      <c r="H70" s="10" t="s">
        <v>91</v>
      </c>
      <c r="I70" s="18">
        <v>156</v>
      </c>
      <c r="J70" s="30">
        <v>280.10000000000002</v>
      </c>
      <c r="K70" s="17">
        <v>280.10000000000002</v>
      </c>
    </row>
    <row r="71" spans="1:11" ht="126" x14ac:dyDescent="0.25">
      <c r="A71" s="84">
        <v>50</v>
      </c>
      <c r="B71" s="35" t="s">
        <v>117</v>
      </c>
      <c r="C71" s="11"/>
      <c r="D71" s="11"/>
      <c r="E71" s="10" t="s">
        <v>85</v>
      </c>
      <c r="F71" s="9" t="s">
        <v>116</v>
      </c>
      <c r="G71" s="9" t="s">
        <v>87</v>
      </c>
      <c r="H71" s="10" t="s">
        <v>91</v>
      </c>
      <c r="I71" s="18">
        <v>964.2</v>
      </c>
      <c r="J71" s="17">
        <v>964.2</v>
      </c>
      <c r="K71" s="17">
        <v>964.2</v>
      </c>
    </row>
    <row r="72" spans="1:11" ht="47.25" hidden="1" x14ac:dyDescent="0.25">
      <c r="A72" s="84">
        <v>51</v>
      </c>
      <c r="B72" s="35" t="s">
        <v>118</v>
      </c>
      <c r="C72" s="11"/>
      <c r="D72" s="11"/>
      <c r="E72" s="10" t="s">
        <v>113</v>
      </c>
      <c r="F72" s="9" t="s">
        <v>119</v>
      </c>
      <c r="G72" s="9"/>
      <c r="H72" s="10" t="s">
        <v>91</v>
      </c>
      <c r="I72" s="18"/>
      <c r="J72" s="17"/>
      <c r="K72" s="17"/>
    </row>
    <row r="73" spans="1:11" ht="63" x14ac:dyDescent="0.25">
      <c r="A73" s="84">
        <v>52</v>
      </c>
      <c r="B73" s="35" t="s">
        <v>118</v>
      </c>
      <c r="C73" s="11"/>
      <c r="D73" s="11"/>
      <c r="E73" s="10" t="s">
        <v>84</v>
      </c>
      <c r="F73" s="9" t="s">
        <v>119</v>
      </c>
      <c r="G73" s="9" t="s">
        <v>43</v>
      </c>
      <c r="H73" s="10" t="s">
        <v>91</v>
      </c>
      <c r="I73" s="41">
        <v>942.58500000000004</v>
      </c>
      <c r="J73" s="30">
        <v>839.8</v>
      </c>
      <c r="K73" s="30">
        <f>835.3+4.5</f>
        <v>839.8</v>
      </c>
    </row>
    <row r="74" spans="1:11" ht="94.5" x14ac:dyDescent="0.25">
      <c r="A74" s="84">
        <v>53</v>
      </c>
      <c r="B74" s="35" t="s">
        <v>118</v>
      </c>
      <c r="C74" s="11"/>
      <c r="D74" s="11"/>
      <c r="E74" s="10" t="s">
        <v>89</v>
      </c>
      <c r="F74" s="9" t="s">
        <v>119</v>
      </c>
      <c r="G74" s="9" t="s">
        <v>93</v>
      </c>
      <c r="H74" s="10" t="s">
        <v>91</v>
      </c>
      <c r="I74" s="18">
        <v>33.4</v>
      </c>
      <c r="J74" s="19">
        <v>33.6</v>
      </c>
      <c r="K74" s="20">
        <v>34.9</v>
      </c>
    </row>
    <row r="75" spans="1:11" ht="126" x14ac:dyDescent="0.25">
      <c r="A75" s="84">
        <v>54</v>
      </c>
      <c r="B75" s="35" t="s">
        <v>118</v>
      </c>
      <c r="C75" s="11"/>
      <c r="D75" s="11"/>
      <c r="E75" s="10" t="s">
        <v>85</v>
      </c>
      <c r="F75" s="9" t="s">
        <v>119</v>
      </c>
      <c r="G75" s="9" t="s">
        <v>87</v>
      </c>
      <c r="H75" s="10" t="s">
        <v>91</v>
      </c>
      <c r="I75" s="41">
        <v>106474.9</v>
      </c>
      <c r="J75" s="30">
        <v>105575.7</v>
      </c>
      <c r="K75" s="30">
        <v>105575.7</v>
      </c>
    </row>
    <row r="76" spans="1:11" ht="78.75" x14ac:dyDescent="0.25">
      <c r="A76" s="84">
        <v>55</v>
      </c>
      <c r="B76" s="35" t="s">
        <v>118</v>
      </c>
      <c r="C76" s="11"/>
      <c r="D76" s="11"/>
      <c r="E76" s="10" t="s">
        <v>102</v>
      </c>
      <c r="F76" s="9" t="s">
        <v>119</v>
      </c>
      <c r="G76" s="9" t="s">
        <v>104</v>
      </c>
      <c r="H76" s="10" t="s">
        <v>91</v>
      </c>
      <c r="I76" s="18">
        <v>878.7</v>
      </c>
      <c r="J76" s="17">
        <v>878.7</v>
      </c>
      <c r="K76" s="17">
        <v>878.7</v>
      </c>
    </row>
    <row r="77" spans="1:11" ht="126" x14ac:dyDescent="0.25">
      <c r="A77" s="84">
        <v>56</v>
      </c>
      <c r="B77" s="35" t="s">
        <v>118</v>
      </c>
      <c r="C77" s="11"/>
      <c r="D77" s="11"/>
      <c r="E77" s="10" t="s">
        <v>106</v>
      </c>
      <c r="F77" s="9" t="s">
        <v>119</v>
      </c>
      <c r="G77" s="9" t="s">
        <v>107</v>
      </c>
      <c r="H77" s="10" t="s">
        <v>91</v>
      </c>
      <c r="I77" s="41">
        <v>3124</v>
      </c>
      <c r="J77" s="30">
        <v>3124</v>
      </c>
      <c r="K77" s="30">
        <v>3124</v>
      </c>
    </row>
    <row r="78" spans="1:11" ht="110.25" x14ac:dyDescent="0.25">
      <c r="A78" s="84">
        <v>57</v>
      </c>
      <c r="B78" s="35" t="s">
        <v>118</v>
      </c>
      <c r="C78" s="11"/>
      <c r="D78" s="11"/>
      <c r="E78" s="10" t="s">
        <v>120</v>
      </c>
      <c r="F78" s="9" t="s">
        <v>119</v>
      </c>
      <c r="G78" s="9" t="s">
        <v>121</v>
      </c>
      <c r="H78" s="10" t="s">
        <v>91</v>
      </c>
      <c r="I78" s="18">
        <v>53.6</v>
      </c>
      <c r="J78" s="18">
        <v>100.9</v>
      </c>
      <c r="K78" s="18">
        <v>100.9</v>
      </c>
    </row>
    <row r="79" spans="1:11" ht="78.75" x14ac:dyDescent="0.25">
      <c r="A79" s="84">
        <v>58</v>
      </c>
      <c r="B79" s="27" t="s">
        <v>123</v>
      </c>
      <c r="C79" s="11"/>
      <c r="D79" s="11"/>
      <c r="E79" s="10" t="s">
        <v>84</v>
      </c>
      <c r="F79" s="9" t="s">
        <v>122</v>
      </c>
      <c r="G79" s="9" t="s">
        <v>43</v>
      </c>
      <c r="H79" s="10" t="s">
        <v>91</v>
      </c>
      <c r="I79" s="41">
        <v>4.7</v>
      </c>
      <c r="J79" s="17">
        <v>4.8</v>
      </c>
      <c r="K79" s="30">
        <v>38.200000000000003</v>
      </c>
    </row>
    <row r="80" spans="1:11" ht="31.5" hidden="1" x14ac:dyDescent="0.25">
      <c r="A80" s="84">
        <v>59</v>
      </c>
      <c r="B80" s="35"/>
      <c r="C80" s="67"/>
      <c r="D80" s="67"/>
      <c r="E80" s="44">
        <v>0</v>
      </c>
      <c r="F80" s="60" t="s">
        <v>125</v>
      </c>
      <c r="G80" s="45"/>
      <c r="H80" s="62" t="s">
        <v>91</v>
      </c>
      <c r="I80" s="46"/>
      <c r="J80" s="47"/>
      <c r="K80" s="47"/>
    </row>
    <row r="81" spans="1:11" ht="63" x14ac:dyDescent="0.25">
      <c r="A81" s="84">
        <v>60</v>
      </c>
      <c r="B81" s="96" t="s">
        <v>184</v>
      </c>
      <c r="C81" s="82"/>
      <c r="D81" s="82"/>
      <c r="E81" s="81">
        <v>950</v>
      </c>
      <c r="F81" s="83" t="s">
        <v>124</v>
      </c>
      <c r="G81" s="83" t="s">
        <v>43</v>
      </c>
      <c r="H81" s="80" t="s">
        <v>183</v>
      </c>
      <c r="I81" s="68"/>
      <c r="J81" s="69">
        <v>105</v>
      </c>
      <c r="K81" s="69"/>
    </row>
    <row r="82" spans="1:11" ht="63" x14ac:dyDescent="0.25">
      <c r="A82" s="84">
        <v>61</v>
      </c>
      <c r="B82" s="35" t="s">
        <v>136</v>
      </c>
      <c r="C82" s="59"/>
      <c r="D82" s="59"/>
      <c r="E82" s="63">
        <v>950</v>
      </c>
      <c r="F82" s="61" t="s">
        <v>124</v>
      </c>
      <c r="G82" s="61" t="s">
        <v>43</v>
      </c>
      <c r="H82" s="62" t="s">
        <v>91</v>
      </c>
      <c r="I82" s="68">
        <v>2090</v>
      </c>
      <c r="J82" s="69"/>
      <c r="K82" s="69"/>
    </row>
    <row r="83" spans="1:11" ht="78.75" x14ac:dyDescent="0.25">
      <c r="A83" s="84">
        <v>62</v>
      </c>
      <c r="B83" s="35" t="s">
        <v>137</v>
      </c>
      <c r="C83" s="59"/>
      <c r="D83" s="59"/>
      <c r="E83" s="63">
        <v>950</v>
      </c>
      <c r="F83" s="61" t="s">
        <v>124</v>
      </c>
      <c r="G83" s="61" t="s">
        <v>43</v>
      </c>
      <c r="H83" s="62" t="s">
        <v>91</v>
      </c>
      <c r="I83" s="68">
        <v>936.3</v>
      </c>
      <c r="J83" s="69"/>
      <c r="K83" s="69"/>
    </row>
    <row r="84" spans="1:11" ht="78.75" x14ac:dyDescent="0.25">
      <c r="A84" s="84">
        <v>63</v>
      </c>
      <c r="B84" s="35" t="s">
        <v>178</v>
      </c>
      <c r="C84" s="73"/>
      <c r="D84" s="73"/>
      <c r="E84" s="72">
        <v>950</v>
      </c>
      <c r="F84" s="74" t="s">
        <v>124</v>
      </c>
      <c r="G84" s="74" t="s">
        <v>43</v>
      </c>
      <c r="H84" s="71" t="s">
        <v>91</v>
      </c>
      <c r="I84" s="68">
        <v>1657.2</v>
      </c>
      <c r="J84" s="69"/>
      <c r="K84" s="69"/>
    </row>
    <row r="85" spans="1:11" ht="94.5" x14ac:dyDescent="0.25">
      <c r="A85" s="84">
        <v>64</v>
      </c>
      <c r="B85" s="35" t="s">
        <v>161</v>
      </c>
      <c r="C85" s="59"/>
      <c r="D85" s="59"/>
      <c r="E85" s="76" t="s">
        <v>89</v>
      </c>
      <c r="F85" s="77" t="s">
        <v>124</v>
      </c>
      <c r="G85" s="83" t="s">
        <v>93</v>
      </c>
      <c r="H85" s="62" t="s">
        <v>91</v>
      </c>
      <c r="I85" s="68">
        <v>28591.3</v>
      </c>
      <c r="J85" s="69"/>
      <c r="K85" s="69"/>
    </row>
    <row r="86" spans="1:11" ht="126" x14ac:dyDescent="0.25">
      <c r="A86" s="84">
        <v>65</v>
      </c>
      <c r="B86" s="35" t="s">
        <v>138</v>
      </c>
      <c r="C86" s="59"/>
      <c r="D86" s="59"/>
      <c r="E86" s="63">
        <v>952</v>
      </c>
      <c r="F86" s="61" t="s">
        <v>143</v>
      </c>
      <c r="G86" s="61" t="s">
        <v>87</v>
      </c>
      <c r="H86" s="62" t="s">
        <v>91</v>
      </c>
      <c r="I86" s="68">
        <v>10748.3</v>
      </c>
      <c r="J86" s="69">
        <v>5843.4</v>
      </c>
      <c r="K86" s="69">
        <v>5843.4</v>
      </c>
    </row>
    <row r="87" spans="1:11" ht="318.75" x14ac:dyDescent="0.25">
      <c r="A87" s="84">
        <v>66</v>
      </c>
      <c r="B87" s="92" t="s">
        <v>179</v>
      </c>
      <c r="C87" s="59"/>
      <c r="D87" s="59"/>
      <c r="E87" s="63">
        <v>952</v>
      </c>
      <c r="F87" s="61" t="s">
        <v>144</v>
      </c>
      <c r="G87" s="61" t="s">
        <v>87</v>
      </c>
      <c r="H87" s="62" t="s">
        <v>91</v>
      </c>
      <c r="I87" s="68">
        <v>5.2</v>
      </c>
      <c r="J87" s="69"/>
      <c r="K87" s="69"/>
    </row>
    <row r="88" spans="1:11" ht="126" x14ac:dyDescent="0.25">
      <c r="A88" s="84">
        <v>67</v>
      </c>
      <c r="B88" s="43" t="s">
        <v>139</v>
      </c>
      <c r="C88" s="59"/>
      <c r="D88" s="59"/>
      <c r="E88" s="63">
        <v>952</v>
      </c>
      <c r="F88" s="61" t="s">
        <v>144</v>
      </c>
      <c r="G88" s="61" t="s">
        <v>87</v>
      </c>
      <c r="H88" s="62" t="s">
        <v>91</v>
      </c>
      <c r="I88" s="68">
        <v>780</v>
      </c>
      <c r="J88" s="69">
        <v>828.9</v>
      </c>
      <c r="K88" s="69">
        <v>828.9</v>
      </c>
    </row>
    <row r="89" spans="1:11" ht="126" x14ac:dyDescent="0.25">
      <c r="A89" s="84">
        <v>68</v>
      </c>
      <c r="B89" s="35" t="s">
        <v>159</v>
      </c>
      <c r="C89" s="59"/>
      <c r="D89" s="59"/>
      <c r="E89" s="63">
        <v>952</v>
      </c>
      <c r="F89" s="61" t="s">
        <v>160</v>
      </c>
      <c r="G89" s="61" t="s">
        <v>87</v>
      </c>
      <c r="H89" s="62" t="s">
        <v>91</v>
      </c>
      <c r="I89" s="68">
        <v>701.2</v>
      </c>
      <c r="J89" s="69">
        <v>701.2</v>
      </c>
      <c r="K89" s="69">
        <v>847.6</v>
      </c>
    </row>
    <row r="90" spans="1:11" ht="281.25" x14ac:dyDescent="0.25">
      <c r="A90" s="84">
        <v>69</v>
      </c>
      <c r="B90" s="93" t="s">
        <v>180</v>
      </c>
      <c r="C90" s="59"/>
      <c r="D90" s="59"/>
      <c r="E90" s="63">
        <v>952</v>
      </c>
      <c r="F90" s="61" t="s">
        <v>144</v>
      </c>
      <c r="G90" s="61" t="s">
        <v>87</v>
      </c>
      <c r="H90" s="62" t="s">
        <v>91</v>
      </c>
      <c r="I90" s="68">
        <v>88.5</v>
      </c>
      <c r="J90" s="69"/>
      <c r="K90" s="69"/>
    </row>
    <row r="91" spans="1:11" ht="150" x14ac:dyDescent="0.25">
      <c r="A91" s="84">
        <v>70</v>
      </c>
      <c r="B91" s="94" t="s">
        <v>181</v>
      </c>
      <c r="C91" s="82"/>
      <c r="D91" s="82"/>
      <c r="E91" s="81">
        <v>952</v>
      </c>
      <c r="F91" s="83" t="s">
        <v>144</v>
      </c>
      <c r="G91" s="83" t="s">
        <v>87</v>
      </c>
      <c r="H91" s="80" t="s">
        <v>91</v>
      </c>
      <c r="I91" s="68">
        <v>630.1</v>
      </c>
      <c r="J91" s="69">
        <v>687.4</v>
      </c>
      <c r="K91" s="69">
        <v>687.4</v>
      </c>
    </row>
    <row r="92" spans="1:11" ht="206.25" x14ac:dyDescent="0.25">
      <c r="A92" s="84">
        <v>71</v>
      </c>
      <c r="B92" s="95" t="s">
        <v>182</v>
      </c>
      <c r="C92" s="82"/>
      <c r="D92" s="82"/>
      <c r="E92" s="81">
        <v>952</v>
      </c>
      <c r="F92" s="83" t="s">
        <v>144</v>
      </c>
      <c r="G92" s="83" t="s">
        <v>87</v>
      </c>
      <c r="H92" s="80" t="s">
        <v>91</v>
      </c>
      <c r="I92" s="68">
        <v>45.9</v>
      </c>
      <c r="J92" s="69">
        <v>64.8</v>
      </c>
      <c r="K92" s="69">
        <v>64.8</v>
      </c>
    </row>
    <row r="93" spans="1:11" ht="78.75" x14ac:dyDescent="0.25">
      <c r="A93" s="84">
        <v>72</v>
      </c>
      <c r="B93" s="35" t="s">
        <v>140</v>
      </c>
      <c r="C93" s="59"/>
      <c r="D93" s="59"/>
      <c r="E93" s="63">
        <v>953</v>
      </c>
      <c r="F93" s="61" t="s">
        <v>125</v>
      </c>
      <c r="G93" s="61" t="s">
        <v>104</v>
      </c>
      <c r="H93" s="62" t="s">
        <v>91</v>
      </c>
      <c r="I93" s="68">
        <v>4623.8999999999996</v>
      </c>
      <c r="J93" s="69">
        <v>2854.529</v>
      </c>
      <c r="K93" s="69"/>
    </row>
    <row r="94" spans="1:11" ht="157.5" x14ac:dyDescent="0.25">
      <c r="A94" s="84">
        <v>73</v>
      </c>
      <c r="B94" s="35" t="s">
        <v>141</v>
      </c>
      <c r="C94" s="59"/>
      <c r="D94" s="59"/>
      <c r="E94" s="63">
        <v>956</v>
      </c>
      <c r="F94" s="61" t="s">
        <v>124</v>
      </c>
      <c r="G94" s="61" t="s">
        <v>96</v>
      </c>
      <c r="H94" s="62" t="s">
        <v>91</v>
      </c>
      <c r="I94" s="68">
        <v>2800</v>
      </c>
      <c r="J94" s="69"/>
      <c r="K94" s="69"/>
    </row>
    <row r="95" spans="1:11" ht="94.5" x14ac:dyDescent="0.25">
      <c r="A95" s="84">
        <v>74</v>
      </c>
      <c r="B95" s="35" t="s">
        <v>142</v>
      </c>
      <c r="C95" s="59"/>
      <c r="D95" s="59"/>
      <c r="E95" s="63">
        <v>962</v>
      </c>
      <c r="F95" s="61" t="s">
        <v>125</v>
      </c>
      <c r="G95" s="75" t="s">
        <v>164</v>
      </c>
      <c r="H95" s="62" t="s">
        <v>91</v>
      </c>
      <c r="I95" s="68">
        <v>309.5</v>
      </c>
      <c r="J95" s="69">
        <v>340</v>
      </c>
      <c r="K95" s="69"/>
    </row>
    <row r="96" spans="1:11" ht="126" hidden="1" x14ac:dyDescent="0.25">
      <c r="A96" s="84">
        <v>75</v>
      </c>
      <c r="B96" s="35" t="s">
        <v>127</v>
      </c>
      <c r="C96" s="11"/>
      <c r="D96" s="11"/>
      <c r="E96" s="10" t="s">
        <v>106</v>
      </c>
      <c r="F96" s="9" t="s">
        <v>126</v>
      </c>
      <c r="G96" s="9" t="s">
        <v>107</v>
      </c>
      <c r="H96" s="62" t="s">
        <v>91</v>
      </c>
      <c r="I96" s="41"/>
      <c r="J96" s="30"/>
      <c r="K96" s="30"/>
    </row>
    <row r="97" spans="1:11" ht="31.5" hidden="1" x14ac:dyDescent="0.25">
      <c r="A97" s="84">
        <v>76</v>
      </c>
      <c r="B97" s="48"/>
      <c r="C97" s="11"/>
      <c r="D97" s="11"/>
      <c r="E97" s="10" t="s">
        <v>113</v>
      </c>
      <c r="F97" s="9" t="s">
        <v>130</v>
      </c>
      <c r="G97" s="9"/>
      <c r="H97" s="62" t="s">
        <v>91</v>
      </c>
      <c r="I97" s="49"/>
      <c r="J97" s="50"/>
      <c r="K97" s="50"/>
    </row>
    <row r="98" spans="1:11" ht="78.75" hidden="1" x14ac:dyDescent="0.25">
      <c r="A98" s="84">
        <v>77</v>
      </c>
      <c r="B98" s="51" t="s">
        <v>129</v>
      </c>
      <c r="C98" s="11"/>
      <c r="D98" s="11"/>
      <c r="E98" s="10" t="s">
        <v>84</v>
      </c>
      <c r="F98" s="9" t="s">
        <v>128</v>
      </c>
      <c r="G98" s="9" t="s">
        <v>43</v>
      </c>
      <c r="H98" s="62" t="s">
        <v>91</v>
      </c>
      <c r="I98" s="23"/>
      <c r="J98" s="24"/>
      <c r="K98" s="24"/>
    </row>
    <row r="99" spans="1:11" ht="94.5" hidden="1" x14ac:dyDescent="0.25">
      <c r="A99" s="84">
        <v>78</v>
      </c>
      <c r="B99" s="34" t="s">
        <v>129</v>
      </c>
      <c r="C99" s="11"/>
      <c r="D99" s="11"/>
      <c r="E99" s="10" t="s">
        <v>89</v>
      </c>
      <c r="F99" s="9" t="s">
        <v>128</v>
      </c>
      <c r="G99" s="9" t="s">
        <v>93</v>
      </c>
      <c r="H99" s="62" t="s">
        <v>91</v>
      </c>
      <c r="I99" s="41"/>
      <c r="J99" s="30"/>
      <c r="K99" s="30"/>
    </row>
    <row r="100" spans="1:11" ht="31.5" hidden="1" x14ac:dyDescent="0.25">
      <c r="A100" s="84">
        <v>79</v>
      </c>
      <c r="B100" s="34"/>
      <c r="C100" s="11"/>
      <c r="D100" s="11"/>
      <c r="E100" s="10" t="s">
        <v>113</v>
      </c>
      <c r="F100" s="9" t="s">
        <v>133</v>
      </c>
      <c r="G100" s="9"/>
      <c r="H100" s="62" t="s">
        <v>91</v>
      </c>
      <c r="I100" s="49"/>
      <c r="J100" s="50"/>
      <c r="K100" s="50"/>
    </row>
    <row r="101" spans="1:11" ht="63" hidden="1" x14ac:dyDescent="0.25">
      <c r="A101" s="84">
        <v>80</v>
      </c>
      <c r="B101" s="27" t="s">
        <v>132</v>
      </c>
      <c r="C101" s="11"/>
      <c r="D101" s="11"/>
      <c r="E101" s="10" t="s">
        <v>84</v>
      </c>
      <c r="F101" s="9" t="s">
        <v>131</v>
      </c>
      <c r="G101" s="9" t="s">
        <v>43</v>
      </c>
      <c r="H101" s="62" t="s">
        <v>91</v>
      </c>
      <c r="I101" s="23"/>
      <c r="J101" s="24"/>
      <c r="K101" s="24"/>
    </row>
    <row r="102" spans="1:11" ht="126" hidden="1" x14ac:dyDescent="0.25">
      <c r="A102" s="84">
        <v>81</v>
      </c>
      <c r="B102" s="27" t="s">
        <v>132</v>
      </c>
      <c r="C102" s="11"/>
      <c r="D102" s="11"/>
      <c r="E102" s="10" t="s">
        <v>85</v>
      </c>
      <c r="F102" s="9" t="s">
        <v>131</v>
      </c>
      <c r="G102" s="9" t="s">
        <v>87</v>
      </c>
      <c r="H102" s="62" t="s">
        <v>91</v>
      </c>
      <c r="I102" s="23"/>
      <c r="J102" s="24"/>
      <c r="K102" s="24"/>
    </row>
    <row r="103" spans="1:11" ht="129" customHeight="1" x14ac:dyDescent="0.25">
      <c r="A103" s="84">
        <v>82</v>
      </c>
      <c r="B103" s="27" t="s">
        <v>127</v>
      </c>
      <c r="C103" s="59"/>
      <c r="D103" s="59"/>
      <c r="E103" s="62" t="s">
        <v>106</v>
      </c>
      <c r="F103" s="61" t="s">
        <v>145</v>
      </c>
      <c r="G103" s="61" t="s">
        <v>107</v>
      </c>
      <c r="H103" s="62" t="s">
        <v>91</v>
      </c>
      <c r="I103" s="23">
        <v>650</v>
      </c>
      <c r="J103" s="24"/>
      <c r="K103" s="24"/>
    </row>
    <row r="104" spans="1:11" ht="0.75" hidden="1" customHeight="1" x14ac:dyDescent="0.25">
      <c r="A104" s="84">
        <v>83</v>
      </c>
      <c r="B104" s="78" t="s">
        <v>162</v>
      </c>
      <c r="C104" s="73"/>
      <c r="D104" s="73"/>
      <c r="E104" s="79" t="s">
        <v>84</v>
      </c>
      <c r="F104" s="87" t="s">
        <v>163</v>
      </c>
      <c r="G104" s="74" t="s">
        <v>43</v>
      </c>
      <c r="H104" s="71" t="s">
        <v>91</v>
      </c>
      <c r="I104" s="23"/>
      <c r="J104" s="24"/>
      <c r="K104" s="24"/>
    </row>
    <row r="105" spans="1:11" ht="126" x14ac:dyDescent="0.25">
      <c r="A105" s="84">
        <v>84</v>
      </c>
      <c r="B105" s="78" t="s">
        <v>162</v>
      </c>
      <c r="C105" s="73"/>
      <c r="D105" s="73"/>
      <c r="E105" s="79" t="s">
        <v>85</v>
      </c>
      <c r="F105" s="87" t="s">
        <v>163</v>
      </c>
      <c r="G105" s="74" t="s">
        <v>87</v>
      </c>
      <c r="H105" s="71" t="s">
        <v>91</v>
      </c>
      <c r="I105" s="23">
        <v>126.01600000000001</v>
      </c>
      <c r="J105" s="24"/>
      <c r="K105" s="24"/>
    </row>
    <row r="106" spans="1:11" ht="126" x14ac:dyDescent="0.25">
      <c r="A106" s="84">
        <v>85</v>
      </c>
      <c r="B106" s="27" t="s">
        <v>132</v>
      </c>
      <c r="C106" s="59"/>
      <c r="D106" s="59"/>
      <c r="E106" s="62" t="s">
        <v>85</v>
      </c>
      <c r="F106" s="61" t="s">
        <v>131</v>
      </c>
      <c r="G106" s="61" t="s">
        <v>87</v>
      </c>
      <c r="H106" s="62" t="s">
        <v>91</v>
      </c>
      <c r="I106" s="23">
        <v>0.45</v>
      </c>
      <c r="J106" s="24"/>
      <c r="K106" s="24"/>
    </row>
    <row r="107" spans="1:11" ht="78.75" x14ac:dyDescent="0.25">
      <c r="A107" s="84">
        <v>86</v>
      </c>
      <c r="B107" s="27" t="s">
        <v>132</v>
      </c>
      <c r="C107" s="82"/>
      <c r="D107" s="82"/>
      <c r="E107" s="80" t="s">
        <v>102</v>
      </c>
      <c r="F107" s="83" t="s">
        <v>131</v>
      </c>
      <c r="G107" s="83" t="s">
        <v>104</v>
      </c>
      <c r="H107" s="80" t="s">
        <v>91</v>
      </c>
      <c r="I107" s="23">
        <v>0.745</v>
      </c>
      <c r="J107" s="24"/>
      <c r="K107" s="24"/>
    </row>
    <row r="108" spans="1:11" ht="157.5" x14ac:dyDescent="0.25">
      <c r="A108" s="84">
        <v>87</v>
      </c>
      <c r="B108" s="27" t="s">
        <v>132</v>
      </c>
      <c r="C108" s="82"/>
      <c r="D108" s="82"/>
      <c r="E108" s="80" t="s">
        <v>89</v>
      </c>
      <c r="F108" s="83" t="s">
        <v>131</v>
      </c>
      <c r="G108" s="83" t="s">
        <v>96</v>
      </c>
      <c r="H108" s="80" t="s">
        <v>91</v>
      </c>
      <c r="I108" s="23">
        <v>-18961.3</v>
      </c>
      <c r="J108" s="24"/>
      <c r="K108" s="24"/>
    </row>
    <row r="109" spans="1:11" ht="126" x14ac:dyDescent="0.25">
      <c r="A109" s="84">
        <v>88</v>
      </c>
      <c r="B109" s="27" t="s">
        <v>132</v>
      </c>
      <c r="C109" s="59"/>
      <c r="D109" s="59"/>
      <c r="E109" s="62" t="s">
        <v>85</v>
      </c>
      <c r="F109" s="61" t="s">
        <v>131</v>
      </c>
      <c r="G109" s="83" t="s">
        <v>87</v>
      </c>
      <c r="H109" s="62" t="s">
        <v>91</v>
      </c>
      <c r="I109" s="23">
        <v>-530.95100000000002</v>
      </c>
      <c r="J109" s="24"/>
      <c r="K109" s="24"/>
    </row>
    <row r="110" spans="1:11" ht="15.75" x14ac:dyDescent="0.25">
      <c r="A110" s="106"/>
      <c r="B110" s="106"/>
      <c r="C110" s="106"/>
      <c r="D110" s="106"/>
      <c r="E110" s="106"/>
      <c r="F110" s="106"/>
      <c r="G110" s="106"/>
      <c r="H110" s="10"/>
      <c r="I110" s="25">
        <f>SUM(I22:I109)</f>
        <v>597369.33940999978</v>
      </c>
      <c r="J110" s="26">
        <f>SUM(J22:J102)</f>
        <v>541664.81500000006</v>
      </c>
      <c r="K110" s="26">
        <f t="shared" ref="K110" si="0">SUM(K22:K102)</f>
        <v>510477.50000000006</v>
      </c>
    </row>
    <row r="111" spans="1:11" ht="15.75" x14ac:dyDescent="0.25">
      <c r="A111" s="52"/>
      <c r="B111" s="53"/>
      <c r="C111" s="45"/>
      <c r="D111" s="45"/>
      <c r="E111" s="44"/>
      <c r="F111" s="44"/>
      <c r="G111" s="45"/>
      <c r="H111" s="54"/>
      <c r="I111" s="45"/>
      <c r="J111" s="45"/>
      <c r="K111" s="45"/>
    </row>
    <row r="112" spans="1:11" ht="15.75" x14ac:dyDescent="0.25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</row>
    <row r="113" spans="1:11" ht="15.75" x14ac:dyDescent="0.25">
      <c r="A113" s="104"/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</row>
    <row r="114" spans="1:11" ht="15.75" x14ac:dyDescent="0.25">
      <c r="A114" s="104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</row>
    <row r="115" spans="1:11" ht="15.75" x14ac:dyDescent="0.25">
      <c r="A115" s="2"/>
      <c r="B115" s="53"/>
      <c r="C115" s="45"/>
      <c r="D115" s="45"/>
      <c r="E115" s="44"/>
      <c r="F115" s="44"/>
      <c r="G115" s="45"/>
      <c r="H115" s="54"/>
      <c r="I115" s="45"/>
      <c r="J115" s="45"/>
      <c r="K115" s="45"/>
    </row>
    <row r="116" spans="1:11" x14ac:dyDescent="0.25">
      <c r="B116" s="3" t="s">
        <v>165</v>
      </c>
    </row>
  </sheetData>
  <mergeCells count="25">
    <mergeCell ref="A114:K114"/>
    <mergeCell ref="A112:K112"/>
    <mergeCell ref="A113:K113"/>
    <mergeCell ref="A7:K7"/>
    <mergeCell ref="A8:K8"/>
    <mergeCell ref="A9:K9"/>
    <mergeCell ref="A10:K10"/>
    <mergeCell ref="A11:K11"/>
    <mergeCell ref="A13:K13"/>
    <mergeCell ref="A110:G110"/>
    <mergeCell ref="B19:B20"/>
    <mergeCell ref="C19:D19"/>
    <mergeCell ref="E19:F19"/>
    <mergeCell ref="A14:K14"/>
    <mergeCell ref="A15:K15"/>
    <mergeCell ref="A16:K16"/>
    <mergeCell ref="G19:G20"/>
    <mergeCell ref="H19:H20"/>
    <mergeCell ref="I19:K19"/>
    <mergeCell ref="A19:A20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rowBreaks count="2" manualBreakCount="2">
    <brk id="35" max="10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QQQ</dc:creator>
  <cp:lastModifiedBy>admin777</cp:lastModifiedBy>
  <cp:lastPrinted>2020-11-16T10:26:01Z</cp:lastPrinted>
  <dcterms:created xsi:type="dcterms:W3CDTF">2020-11-16T05:16:15Z</dcterms:created>
  <dcterms:modified xsi:type="dcterms:W3CDTF">2024-11-15T07:41:28Z</dcterms:modified>
</cp:coreProperties>
</file>